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18 Rogacze\"/>
    </mc:Choice>
  </mc:AlternateContent>
  <xr:revisionPtr revIDLastSave="0" documentId="8_{36A2AEB9-AF9A-427E-8898-2CB7D82DB6BD}" xr6:coauthVersionLast="47" xr6:coauthVersionMax="47" xr10:uidLastSave="{00000000-0000-0000-0000-000000000000}"/>
  <bookViews>
    <workbookView xWindow="-120" yWindow="-120" windowWidth="29040" windowHeight="15720" xr2:uid="{1CAB1581-8167-4194-8822-A7DAA359ED2D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3" i="1" l="1"/>
  <c r="I72" i="1"/>
  <c r="K72" i="1" s="1"/>
  <c r="I71" i="1"/>
  <c r="I70" i="1"/>
  <c r="K69" i="1"/>
  <c r="L69" i="1" s="1"/>
  <c r="I69" i="1"/>
  <c r="I68" i="1"/>
  <c r="I67" i="1"/>
  <c r="L66" i="1"/>
  <c r="K66" i="1"/>
  <c r="I66" i="1"/>
  <c r="I65" i="1"/>
  <c r="I64" i="1"/>
  <c r="I63" i="1"/>
  <c r="I62" i="1"/>
  <c r="K61" i="1"/>
  <c r="L61" i="1" s="1"/>
  <c r="I61" i="1"/>
  <c r="I60" i="1"/>
  <c r="I59" i="1"/>
  <c r="K59" i="1" s="1"/>
  <c r="L58" i="1"/>
  <c r="K58" i="1"/>
  <c r="I58" i="1"/>
  <c r="I57" i="1"/>
  <c r="I56" i="1"/>
  <c r="I55" i="1"/>
  <c r="I54" i="1"/>
  <c r="K53" i="1"/>
  <c r="L53" i="1" s="1"/>
  <c r="I53" i="1"/>
  <c r="I52" i="1"/>
  <c r="I51" i="1"/>
  <c r="K51" i="1" s="1"/>
  <c r="L50" i="1"/>
  <c r="K50" i="1"/>
  <c r="I50" i="1"/>
  <c r="I49" i="1"/>
  <c r="I48" i="1"/>
  <c r="I47" i="1"/>
  <c r="K47" i="1" s="1"/>
  <c r="L47" i="1" s="1"/>
  <c r="I46" i="1"/>
  <c r="K45" i="1"/>
  <c r="L45" i="1" s="1"/>
  <c r="I45" i="1"/>
  <c r="I42" i="1"/>
  <c r="I37" i="1"/>
  <c r="K37" i="1" s="1"/>
  <c r="L32" i="1"/>
  <c r="K32" i="1"/>
  <c r="I32" i="1"/>
  <c r="F75" i="1" s="1"/>
  <c r="L63" i="1" l="1"/>
  <c r="L64" i="1"/>
  <c r="L65" i="1"/>
  <c r="L70" i="1"/>
  <c r="L48" i="1"/>
  <c r="L73" i="1"/>
  <c r="K48" i="1"/>
  <c r="K56" i="1"/>
  <c r="L56" i="1" s="1"/>
  <c r="K67" i="1"/>
  <c r="L67" i="1" s="1"/>
  <c r="L37" i="1"/>
  <c r="K46" i="1"/>
  <c r="L46" i="1" s="1"/>
  <c r="L51" i="1"/>
  <c r="K54" i="1"/>
  <c r="L54" i="1" s="1"/>
  <c r="L59" i="1"/>
  <c r="K62" i="1"/>
  <c r="L62" i="1" s="1"/>
  <c r="K70" i="1"/>
  <c r="K49" i="1"/>
  <c r="L49" i="1" s="1"/>
  <c r="K57" i="1"/>
  <c r="L57" i="1" s="1"/>
  <c r="K65" i="1"/>
  <c r="K73" i="1"/>
  <c r="K64" i="1"/>
  <c r="L72" i="1"/>
  <c r="K42" i="1"/>
  <c r="L42" i="1" s="1"/>
  <c r="K52" i="1"/>
  <c r="L52" i="1" s="1"/>
  <c r="K60" i="1"/>
  <c r="L60" i="1" s="1"/>
  <c r="K68" i="1"/>
  <c r="L68" i="1" s="1"/>
  <c r="K55" i="1"/>
  <c r="L55" i="1" s="1"/>
  <c r="K63" i="1"/>
  <c r="K71" i="1"/>
  <c r="L71" i="1" s="1"/>
  <c r="F76" i="1" l="1"/>
</calcChain>
</file>

<file path=xl/sharedStrings.xml><?xml version="1.0" encoding="utf-8"?>
<sst xmlns="http://schemas.openxmlformats.org/spreadsheetml/2006/main" count="204" uniqueCount="138">
  <si>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</si>
  <si>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</si>
  <si>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</si>
  <si>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</si>
  <si>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</si>
  <si>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</si>
  <si>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</si>
  <si>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</si>
  <si>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18 Rogacze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</si>
  <si>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</si>
  <si>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Trzebieże późne i cięcia sanitarno – selekcyjne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</si>
  <si>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</si>
  <si>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</si>
  <si>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</si>
  <si>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</si>
  <si>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</si>
  <si>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</si>
  <si>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</si>
  <si>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</si>
  <si>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</si>
  <si>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</si>
  <si>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</si>
  <si>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</si>
  <si>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</si>
  <si>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</si>
  <si>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</si>
  <si>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Trzebieże wczesne i czyszczenia późne z pozyskaniem masy, cięcia przygodne w trzebieżach wczesnych</t>
  </si>
  <si>
    <t>Cięcia przygodne i pozostałe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</si>
  <si>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</si>
  <si>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</si>
  <si>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</si>
  <si>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</si>
  <si>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</si>
  <si>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</si>
  <si>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</si>
  <si>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</si>
  <si>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</si>
  <si>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</si>
  <si>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</si>
  <si>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</si>
  <si>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</si>
  <si>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</si>
  <si>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</si>
  <si>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</si>
  <si>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</si>
  <si>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</si>
  <si>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</si>
  <si>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</si>
  <si>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</si>
  <si>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</si>
  <si>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</si>
  <si>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</si>
  <si>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</si>
  <si>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</si>
  <si>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</si>
  <si>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</si>
  <si>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</si>
  <si>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</si>
  <si>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</si>
  <si>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</si>
  <si>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</si>
  <si>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</si>
  <si>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</si>
  <si>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</si>
  <si>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</si>
  <si>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</si>
  <si>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</si>
  <si>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</si>
  <si>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</si>
  <si>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</si>
  <si>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</si>
  <si>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</si>
  <si>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</si>
  <si>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</si>
  <si>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HM</t>
  </si>
  <si>
    <t>150</t>
  </si>
  <si>
    <t>DRZ-ZGRYZ</t>
  </si>
  <si>
    <t>Wykładanie drzew zgryzowych</t>
  </si>
  <si>
    <t>SZT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</si>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</sst>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left"/>
      <protection locked="0"/>
    </xf>
    <xf numFmtId="49" fontId="10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F54EE-0845-44C9-8C97-BCD403167299}">
  <dimension ref="B1:O114"/>
  <sheetViews>
    <sheetView tabSelected="1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7" customHeight="1" x14ac:dyDescent="0.2">
      <c r="B3" s="3"/>
      <c r="C3" s="3"/>
      <c r="D3" s="3"/>
    </row>
    <row r="4" spans="2:15" s="1" customFormat="1" ht="2.65" customHeight="1" x14ac:dyDescent="0.2">
      <c r="B4" s="4"/>
      <c r="C4" s="4"/>
      <c r="D4" s="4"/>
    </row>
    <row r="5" spans="2:15" s="1" customFormat="1" ht="28.7" customHeight="1" x14ac:dyDescent="0.2">
      <c r="B5" s="5"/>
      <c r="C5" s="5"/>
      <c r="D5" s="5"/>
    </row>
    <row r="6" spans="2:15" s="1" customFormat="1" ht="2.65" customHeight="1" x14ac:dyDescent="0.2">
      <c r="B6" s="4"/>
      <c r="C6" s="4"/>
      <c r="D6" s="4"/>
    </row>
    <row r="7" spans="2:15" s="1" customFormat="1" ht="28.7" customHeight="1" x14ac:dyDescent="0.2">
      <c r="B7" s="5"/>
      <c r="C7" s="5"/>
      <c r="D7" s="5"/>
    </row>
    <row r="8" spans="2:15" s="1" customFormat="1" ht="5.25" customHeight="1" x14ac:dyDescent="0.2">
      <c r="B8" s="6"/>
      <c r="C8" s="6"/>
      <c r="D8" s="6"/>
    </row>
    <row r="9" spans="2:15" s="1" customFormat="1" ht="4.3499999999999996" customHeight="1" x14ac:dyDescent="0.2"/>
    <row r="10" spans="2:15" s="1" customFormat="1" ht="6.95" customHeight="1" x14ac:dyDescent="0.2">
      <c r="B10" s="7" t="s">
        <v>1</v>
      </c>
      <c r="C10" s="7"/>
      <c r="D10" s="7"/>
    </row>
    <row r="11" spans="2:15" s="1" customFormat="1" ht="12.2" customHeight="1" x14ac:dyDescent="0.2">
      <c r="B11" s="7"/>
      <c r="C11" s="7"/>
      <c r="D11" s="7"/>
      <c r="G11" s="8" t="s">
        <v>2</v>
      </c>
      <c r="H11" s="8"/>
      <c r="I11" s="8"/>
      <c r="J11" s="8"/>
      <c r="K11" s="8"/>
      <c r="L11" s="8"/>
      <c r="M11" s="8"/>
      <c r="N11" s="8"/>
    </row>
    <row r="12" spans="2:15" s="1" customFormat="1" ht="7.9" customHeight="1" x14ac:dyDescent="0.2">
      <c r="G12" s="8"/>
      <c r="H12" s="8"/>
      <c r="I12" s="8"/>
      <c r="J12" s="8"/>
      <c r="K12" s="8"/>
      <c r="L12" s="8"/>
      <c r="M12" s="8"/>
      <c r="N12" s="8"/>
    </row>
    <row r="13" spans="2:15" s="1" customFormat="1" ht="20.25" customHeight="1" x14ac:dyDescent="0.2"/>
    <row r="14" spans="2:15" s="1" customFormat="1" ht="24" customHeight="1" x14ac:dyDescent="0.2">
      <c r="E14" s="9" t="s">
        <v>3</v>
      </c>
      <c r="F14" s="9"/>
      <c r="G14" s="9"/>
    </row>
    <row r="15" spans="2:15" s="1" customFormat="1" ht="43.15" customHeight="1" x14ac:dyDescent="0.2"/>
    <row r="16" spans="2:15" s="1" customFormat="1" ht="20.85" customHeight="1" x14ac:dyDescent="0.2">
      <c r="B16" s="10" t="s">
        <v>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7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7.95" customHeight="1" x14ac:dyDescent="0.2">
      <c r="B26" s="12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14" t="s">
        <v>11</v>
      </c>
      <c r="C31" s="15" t="s">
        <v>12</v>
      </c>
      <c r="D31" s="16" t="s">
        <v>13</v>
      </c>
      <c r="E31" s="16" t="s">
        <v>14</v>
      </c>
      <c r="F31" s="16" t="s">
        <v>15</v>
      </c>
      <c r="G31" s="16" t="s">
        <v>16</v>
      </c>
      <c r="H31" s="16" t="s">
        <v>17</v>
      </c>
      <c r="I31" s="15" t="s">
        <v>18</v>
      </c>
      <c r="J31" s="16" t="s">
        <v>19</v>
      </c>
      <c r="K31" s="16" t="s">
        <v>20</v>
      </c>
      <c r="L31" s="17" t="s">
        <v>21</v>
      </c>
      <c r="M31" s="17"/>
    </row>
    <row r="32" spans="2:13" s="1" customFormat="1" ht="19.7" customHeight="1" x14ac:dyDescent="0.2">
      <c r="B32" s="18">
        <v>1</v>
      </c>
      <c r="C32" s="19" t="s">
        <v>22</v>
      </c>
      <c r="D32" s="19" t="s">
        <v>23</v>
      </c>
      <c r="E32" s="20" t="s">
        <v>24</v>
      </c>
      <c r="F32" s="19" t="s">
        <v>25</v>
      </c>
      <c r="G32" s="21">
        <v>3017</v>
      </c>
      <c r="H32" s="22"/>
      <c r="I32" s="23">
        <f>ROUND((G32*H32),2)</f>
        <v>0</v>
      </c>
      <c r="J32" s="18">
        <v>8</v>
      </c>
      <c r="K32" s="23">
        <f>ROUND((I32*(J32/100)),2)</f>
        <v>0</v>
      </c>
      <c r="L32" s="24">
        <f>I32+K32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3" t="s">
        <v>26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14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  <c r="H36" s="16" t="s">
        <v>17</v>
      </c>
      <c r="I36" s="15" t="s">
        <v>18</v>
      </c>
      <c r="J36" s="16" t="s">
        <v>19</v>
      </c>
      <c r="K36" s="16" t="s">
        <v>20</v>
      </c>
      <c r="L36" s="17" t="s">
        <v>21</v>
      </c>
      <c r="M36" s="17"/>
    </row>
    <row r="37" spans="2:13" s="1" customFormat="1" ht="19.7" customHeight="1" x14ac:dyDescent="0.2">
      <c r="B37" s="18">
        <v>2</v>
      </c>
      <c r="C37" s="19" t="s">
        <v>22</v>
      </c>
      <c r="D37" s="19" t="s">
        <v>23</v>
      </c>
      <c r="E37" s="20" t="s">
        <v>24</v>
      </c>
      <c r="F37" s="19" t="s">
        <v>25</v>
      </c>
      <c r="G37" s="21">
        <v>2449</v>
      </c>
      <c r="H37" s="22"/>
      <c r="I37" s="23">
        <f>ROUND((G37*H37),2)</f>
        <v>0</v>
      </c>
      <c r="J37" s="18">
        <v>8</v>
      </c>
      <c r="K37" s="23">
        <f>ROUND((I37*(J37/100)),2)</f>
        <v>0</v>
      </c>
      <c r="L37" s="24">
        <f>I37+K37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3" t="s">
        <v>27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14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  <c r="H41" s="16" t="s">
        <v>17</v>
      </c>
      <c r="I41" s="15" t="s">
        <v>18</v>
      </c>
      <c r="J41" s="16" t="s">
        <v>19</v>
      </c>
      <c r="K41" s="16" t="s">
        <v>20</v>
      </c>
      <c r="L41" s="17" t="s">
        <v>21</v>
      </c>
      <c r="M41" s="17"/>
    </row>
    <row r="42" spans="2:13" s="1" customFormat="1" ht="19.7" customHeight="1" x14ac:dyDescent="0.2">
      <c r="B42" s="18">
        <v>3</v>
      </c>
      <c r="C42" s="19" t="s">
        <v>22</v>
      </c>
      <c r="D42" s="19" t="s">
        <v>23</v>
      </c>
      <c r="E42" s="20" t="s">
        <v>24</v>
      </c>
      <c r="F42" s="19" t="s">
        <v>25</v>
      </c>
      <c r="G42" s="21">
        <v>940</v>
      </c>
      <c r="H42" s="22"/>
      <c r="I42" s="23">
        <f>ROUND((G42*H42),2)</f>
        <v>0</v>
      </c>
      <c r="J42" s="18">
        <v>8</v>
      </c>
      <c r="K42" s="23">
        <f>ROUND((I42*(J42/100)),2)</f>
        <v>0</v>
      </c>
      <c r="L42" s="24">
        <f>I42+K42</f>
        <v>0</v>
      </c>
      <c r="M42" s="24"/>
    </row>
    <row r="43" spans="2:13" s="1" customFormat="1" ht="9" customHeight="1" x14ac:dyDescent="0.2"/>
    <row r="44" spans="2:13" s="1" customFormat="1" ht="45.4" customHeight="1" x14ac:dyDescent="0.2">
      <c r="B44" s="14" t="s">
        <v>11</v>
      </c>
      <c r="C44" s="15" t="s">
        <v>12</v>
      </c>
      <c r="D44" s="16" t="s">
        <v>13</v>
      </c>
      <c r="E44" s="16" t="s">
        <v>14</v>
      </c>
      <c r="F44" s="16" t="s">
        <v>15</v>
      </c>
      <c r="G44" s="16" t="s">
        <v>16</v>
      </c>
      <c r="H44" s="16" t="s">
        <v>17</v>
      </c>
      <c r="I44" s="15" t="s">
        <v>18</v>
      </c>
      <c r="J44" s="16" t="s">
        <v>19</v>
      </c>
      <c r="K44" s="16" t="s">
        <v>20</v>
      </c>
      <c r="L44" s="17" t="s">
        <v>21</v>
      </c>
      <c r="M44" s="17"/>
    </row>
    <row r="45" spans="2:13" s="1" customFormat="1" ht="28.7" customHeight="1" x14ac:dyDescent="0.2">
      <c r="B45" s="18">
        <v>4</v>
      </c>
      <c r="C45" s="19" t="s">
        <v>28</v>
      </c>
      <c r="D45" s="19" t="s">
        <v>29</v>
      </c>
      <c r="E45" s="20" t="s">
        <v>30</v>
      </c>
      <c r="F45" s="19" t="s">
        <v>31</v>
      </c>
      <c r="G45" s="21">
        <v>20</v>
      </c>
      <c r="H45" s="22"/>
      <c r="I45" s="23">
        <f>ROUND((G45*H45),2)</f>
        <v>0</v>
      </c>
      <c r="J45" s="18">
        <v>8</v>
      </c>
      <c r="K45" s="23">
        <f t="shared" ref="K45:K73" si="0">ROUND((I45*(J45/100)),2)</f>
        <v>0</v>
      </c>
      <c r="L45" s="24">
        <f t="shared" ref="L45:L73" si="1">I45+K45</f>
        <v>0</v>
      </c>
      <c r="M45" s="24"/>
    </row>
    <row r="46" spans="2:13" s="1" customFormat="1" ht="19.7" customHeight="1" x14ac:dyDescent="0.2">
      <c r="B46" s="18">
        <v>5</v>
      </c>
      <c r="C46" s="19" t="s">
        <v>32</v>
      </c>
      <c r="D46" s="19" t="s">
        <v>33</v>
      </c>
      <c r="E46" s="20" t="s">
        <v>34</v>
      </c>
      <c r="F46" s="19" t="s">
        <v>31</v>
      </c>
      <c r="G46" s="21">
        <v>20</v>
      </c>
      <c r="H46" s="22"/>
      <c r="I46" s="23">
        <f t="shared" ref="I46:I73" si="2">ROUND((G46*H46),2)</f>
        <v>0</v>
      </c>
      <c r="J46" s="18">
        <v>8</v>
      </c>
      <c r="K46" s="23">
        <f t="shared" si="0"/>
        <v>0</v>
      </c>
      <c r="L46" s="24">
        <f t="shared" si="1"/>
        <v>0</v>
      </c>
      <c r="M46" s="24"/>
    </row>
    <row r="47" spans="2:13" s="1" customFormat="1" ht="19.7" customHeight="1" x14ac:dyDescent="0.2">
      <c r="B47" s="18">
        <v>6</v>
      </c>
      <c r="C47" s="19" t="s">
        <v>35</v>
      </c>
      <c r="D47" s="19" t="s">
        <v>36</v>
      </c>
      <c r="E47" s="20" t="s">
        <v>37</v>
      </c>
      <c r="F47" s="19" t="s">
        <v>38</v>
      </c>
      <c r="G47" s="21">
        <v>0.9</v>
      </c>
      <c r="H47" s="22"/>
      <c r="I47" s="23">
        <f t="shared" si="2"/>
        <v>0</v>
      </c>
      <c r="J47" s="18">
        <v>8</v>
      </c>
      <c r="K47" s="23">
        <f t="shared" si="0"/>
        <v>0</v>
      </c>
      <c r="L47" s="24">
        <f t="shared" si="1"/>
        <v>0</v>
      </c>
      <c r="M47" s="24"/>
    </row>
    <row r="48" spans="2:13" s="1" customFormat="1" ht="19.7" customHeight="1" x14ac:dyDescent="0.2">
      <c r="B48" s="18">
        <v>7</v>
      </c>
      <c r="C48" s="19" t="s">
        <v>39</v>
      </c>
      <c r="D48" s="19" t="s">
        <v>40</v>
      </c>
      <c r="E48" s="20" t="s">
        <v>41</v>
      </c>
      <c r="F48" s="19" t="s">
        <v>38</v>
      </c>
      <c r="G48" s="21">
        <v>9.0500000000000007</v>
      </c>
      <c r="H48" s="22"/>
      <c r="I48" s="23">
        <f t="shared" si="2"/>
        <v>0</v>
      </c>
      <c r="J48" s="18">
        <v>8</v>
      </c>
      <c r="K48" s="23">
        <f t="shared" si="0"/>
        <v>0</v>
      </c>
      <c r="L48" s="24">
        <f t="shared" si="1"/>
        <v>0</v>
      </c>
      <c r="M48" s="24"/>
    </row>
    <row r="49" spans="2:13" s="1" customFormat="1" ht="28.7" customHeight="1" x14ac:dyDescent="0.2">
      <c r="B49" s="18">
        <v>8</v>
      </c>
      <c r="C49" s="19" t="s">
        <v>42</v>
      </c>
      <c r="D49" s="19" t="s">
        <v>43</v>
      </c>
      <c r="E49" s="20" t="s">
        <v>44</v>
      </c>
      <c r="F49" s="19" t="s">
        <v>38</v>
      </c>
      <c r="G49" s="21">
        <v>1.8</v>
      </c>
      <c r="H49" s="22"/>
      <c r="I49" s="23">
        <f t="shared" si="2"/>
        <v>0</v>
      </c>
      <c r="J49" s="18">
        <v>8</v>
      </c>
      <c r="K49" s="23">
        <f t="shared" si="0"/>
        <v>0</v>
      </c>
      <c r="L49" s="24">
        <f t="shared" si="1"/>
        <v>0</v>
      </c>
      <c r="M49" s="24"/>
    </row>
    <row r="50" spans="2:13" s="1" customFormat="1" ht="19.7" customHeight="1" x14ac:dyDescent="0.2">
      <c r="B50" s="18">
        <v>9</v>
      </c>
      <c r="C50" s="19" t="s">
        <v>45</v>
      </c>
      <c r="D50" s="19" t="s">
        <v>46</v>
      </c>
      <c r="E50" s="20" t="s">
        <v>47</v>
      </c>
      <c r="F50" s="19" t="s">
        <v>38</v>
      </c>
      <c r="G50" s="21">
        <v>10.85</v>
      </c>
      <c r="H50" s="22"/>
      <c r="I50" s="23">
        <f t="shared" si="2"/>
        <v>0</v>
      </c>
      <c r="J50" s="18">
        <v>8</v>
      </c>
      <c r="K50" s="23">
        <f t="shared" si="0"/>
        <v>0</v>
      </c>
      <c r="L50" s="24">
        <f t="shared" si="1"/>
        <v>0</v>
      </c>
      <c r="M50" s="24"/>
    </row>
    <row r="51" spans="2:13" s="1" customFormat="1" ht="28.7" customHeight="1" x14ac:dyDescent="0.2">
      <c r="B51" s="18">
        <v>10</v>
      </c>
      <c r="C51" s="19" t="s">
        <v>48</v>
      </c>
      <c r="D51" s="19" t="s">
        <v>49</v>
      </c>
      <c r="E51" s="20" t="s">
        <v>50</v>
      </c>
      <c r="F51" s="19" t="s">
        <v>51</v>
      </c>
      <c r="G51" s="21">
        <v>1</v>
      </c>
      <c r="H51" s="22"/>
      <c r="I51" s="23">
        <f t="shared" si="2"/>
        <v>0</v>
      </c>
      <c r="J51" s="18">
        <v>8</v>
      </c>
      <c r="K51" s="23">
        <f t="shared" si="0"/>
        <v>0</v>
      </c>
      <c r="L51" s="24">
        <f t="shared" si="1"/>
        <v>0</v>
      </c>
      <c r="M51" s="24"/>
    </row>
    <row r="52" spans="2:13" s="1" customFormat="1" ht="28.7" customHeight="1" x14ac:dyDescent="0.2">
      <c r="B52" s="18">
        <v>11</v>
      </c>
      <c r="C52" s="19" t="s">
        <v>52</v>
      </c>
      <c r="D52" s="19" t="s">
        <v>53</v>
      </c>
      <c r="E52" s="20" t="s">
        <v>54</v>
      </c>
      <c r="F52" s="19" t="s">
        <v>51</v>
      </c>
      <c r="G52" s="21">
        <v>2</v>
      </c>
      <c r="H52" s="22"/>
      <c r="I52" s="23">
        <f t="shared" si="2"/>
        <v>0</v>
      </c>
      <c r="J52" s="18">
        <v>8</v>
      </c>
      <c r="K52" s="23">
        <f t="shared" si="0"/>
        <v>0</v>
      </c>
      <c r="L52" s="24">
        <f t="shared" si="1"/>
        <v>0</v>
      </c>
      <c r="M52" s="24"/>
    </row>
    <row r="53" spans="2:13" s="1" customFormat="1" ht="28.7" customHeight="1" x14ac:dyDescent="0.2">
      <c r="B53" s="18">
        <v>12</v>
      </c>
      <c r="C53" s="19" t="s">
        <v>55</v>
      </c>
      <c r="D53" s="19" t="s">
        <v>56</v>
      </c>
      <c r="E53" s="20" t="s">
        <v>57</v>
      </c>
      <c r="F53" s="19" t="s">
        <v>51</v>
      </c>
      <c r="G53" s="21">
        <v>1</v>
      </c>
      <c r="H53" s="22"/>
      <c r="I53" s="23">
        <f t="shared" si="2"/>
        <v>0</v>
      </c>
      <c r="J53" s="18">
        <v>8</v>
      </c>
      <c r="K53" s="23">
        <f t="shared" si="0"/>
        <v>0</v>
      </c>
      <c r="L53" s="24">
        <f t="shared" si="1"/>
        <v>0</v>
      </c>
      <c r="M53" s="24"/>
    </row>
    <row r="54" spans="2:13" s="1" customFormat="1" ht="19.7" customHeight="1" x14ac:dyDescent="0.2">
      <c r="B54" s="18">
        <v>13</v>
      </c>
      <c r="C54" s="19" t="s">
        <v>58</v>
      </c>
      <c r="D54" s="19" t="s">
        <v>59</v>
      </c>
      <c r="E54" s="20" t="s">
        <v>60</v>
      </c>
      <c r="F54" s="19" t="s">
        <v>51</v>
      </c>
      <c r="G54" s="21">
        <v>1.01</v>
      </c>
      <c r="H54" s="22"/>
      <c r="I54" s="23">
        <f t="shared" si="2"/>
        <v>0</v>
      </c>
      <c r="J54" s="18">
        <v>8</v>
      </c>
      <c r="K54" s="23">
        <f t="shared" si="0"/>
        <v>0</v>
      </c>
      <c r="L54" s="24">
        <f t="shared" si="1"/>
        <v>0</v>
      </c>
      <c r="M54" s="24"/>
    </row>
    <row r="55" spans="2:13" s="1" customFormat="1" ht="19.7" customHeight="1" x14ac:dyDescent="0.2">
      <c r="B55" s="18">
        <v>14</v>
      </c>
      <c r="C55" s="19" t="s">
        <v>61</v>
      </c>
      <c r="D55" s="19" t="s">
        <v>62</v>
      </c>
      <c r="E55" s="20" t="s">
        <v>63</v>
      </c>
      <c r="F55" s="19" t="s">
        <v>51</v>
      </c>
      <c r="G55" s="21">
        <v>0.9</v>
      </c>
      <c r="H55" s="22"/>
      <c r="I55" s="23">
        <f t="shared" si="2"/>
        <v>0</v>
      </c>
      <c r="J55" s="18">
        <v>8</v>
      </c>
      <c r="K55" s="23">
        <f t="shared" si="0"/>
        <v>0</v>
      </c>
      <c r="L55" s="24">
        <f t="shared" si="1"/>
        <v>0</v>
      </c>
      <c r="M55" s="24"/>
    </row>
    <row r="56" spans="2:13" s="1" customFormat="1" ht="28.7" customHeight="1" x14ac:dyDescent="0.2">
      <c r="B56" s="18">
        <v>15</v>
      </c>
      <c r="C56" s="19" t="s">
        <v>64</v>
      </c>
      <c r="D56" s="19" t="s">
        <v>65</v>
      </c>
      <c r="E56" s="20" t="s">
        <v>66</v>
      </c>
      <c r="F56" s="19" t="s">
        <v>51</v>
      </c>
      <c r="G56" s="21">
        <v>0.1</v>
      </c>
      <c r="H56" s="22"/>
      <c r="I56" s="23">
        <f t="shared" si="2"/>
        <v>0</v>
      </c>
      <c r="J56" s="18">
        <v>8</v>
      </c>
      <c r="K56" s="23">
        <f t="shared" si="0"/>
        <v>0</v>
      </c>
      <c r="L56" s="24">
        <f t="shared" si="1"/>
        <v>0</v>
      </c>
      <c r="M56" s="24"/>
    </row>
    <row r="57" spans="2:13" s="1" customFormat="1" ht="19.7" customHeight="1" x14ac:dyDescent="0.2">
      <c r="B57" s="18">
        <v>16</v>
      </c>
      <c r="C57" s="19" t="s">
        <v>67</v>
      </c>
      <c r="D57" s="19" t="s">
        <v>68</v>
      </c>
      <c r="E57" s="20" t="s">
        <v>69</v>
      </c>
      <c r="F57" s="19" t="s">
        <v>70</v>
      </c>
      <c r="G57" s="21">
        <v>60</v>
      </c>
      <c r="H57" s="22"/>
      <c r="I57" s="23">
        <f t="shared" si="2"/>
        <v>0</v>
      </c>
      <c r="J57" s="18">
        <v>23</v>
      </c>
      <c r="K57" s="23">
        <f t="shared" si="0"/>
        <v>0</v>
      </c>
      <c r="L57" s="24">
        <f t="shared" si="1"/>
        <v>0</v>
      </c>
      <c r="M57" s="24"/>
    </row>
    <row r="58" spans="2:13" s="1" customFormat="1" ht="19.7" customHeight="1" x14ac:dyDescent="0.2">
      <c r="B58" s="18">
        <v>17</v>
      </c>
      <c r="C58" s="19" t="s">
        <v>71</v>
      </c>
      <c r="D58" s="19" t="s">
        <v>72</v>
      </c>
      <c r="E58" s="20" t="s">
        <v>73</v>
      </c>
      <c r="F58" s="19" t="s">
        <v>74</v>
      </c>
      <c r="G58" s="21">
        <v>8</v>
      </c>
      <c r="H58" s="22"/>
      <c r="I58" s="23">
        <f t="shared" si="2"/>
        <v>0</v>
      </c>
      <c r="J58" s="18">
        <v>23</v>
      </c>
      <c r="K58" s="23">
        <f t="shared" si="0"/>
        <v>0</v>
      </c>
      <c r="L58" s="24">
        <f t="shared" si="1"/>
        <v>0</v>
      </c>
      <c r="M58" s="24"/>
    </row>
    <row r="59" spans="2:13" s="1" customFormat="1" ht="19.7" customHeight="1" x14ac:dyDescent="0.2">
      <c r="B59" s="18">
        <v>18</v>
      </c>
      <c r="C59" s="19" t="s">
        <v>75</v>
      </c>
      <c r="D59" s="19" t="s">
        <v>76</v>
      </c>
      <c r="E59" s="20" t="s">
        <v>77</v>
      </c>
      <c r="F59" s="19" t="s">
        <v>78</v>
      </c>
      <c r="G59" s="21">
        <v>298</v>
      </c>
      <c r="H59" s="22"/>
      <c r="I59" s="23">
        <f t="shared" si="2"/>
        <v>0</v>
      </c>
      <c r="J59" s="18">
        <v>8</v>
      </c>
      <c r="K59" s="23">
        <f t="shared" si="0"/>
        <v>0</v>
      </c>
      <c r="L59" s="24">
        <f t="shared" si="1"/>
        <v>0</v>
      </c>
      <c r="M59" s="24"/>
    </row>
    <row r="60" spans="2:13" s="1" customFormat="1" ht="28.7" customHeight="1" x14ac:dyDescent="0.2">
      <c r="B60" s="18">
        <v>19</v>
      </c>
      <c r="C60" s="19" t="s">
        <v>79</v>
      </c>
      <c r="D60" s="19" t="s">
        <v>80</v>
      </c>
      <c r="E60" s="20" t="s">
        <v>81</v>
      </c>
      <c r="F60" s="19" t="s">
        <v>78</v>
      </c>
      <c r="G60" s="21">
        <v>58</v>
      </c>
      <c r="H60" s="22"/>
      <c r="I60" s="23">
        <f t="shared" si="2"/>
        <v>0</v>
      </c>
      <c r="J60" s="18">
        <v>8</v>
      </c>
      <c r="K60" s="23">
        <f t="shared" si="0"/>
        <v>0</v>
      </c>
      <c r="L60" s="24">
        <f t="shared" si="1"/>
        <v>0</v>
      </c>
      <c r="M60" s="24"/>
    </row>
    <row r="61" spans="2:13" s="1" customFormat="1" ht="19.7" customHeight="1" x14ac:dyDescent="0.2">
      <c r="B61" s="18">
        <v>20</v>
      </c>
      <c r="C61" s="19" t="s">
        <v>82</v>
      </c>
      <c r="D61" s="19" t="s">
        <v>83</v>
      </c>
      <c r="E61" s="20" t="s">
        <v>84</v>
      </c>
      <c r="F61" s="19" t="s">
        <v>78</v>
      </c>
      <c r="G61" s="21">
        <v>439</v>
      </c>
      <c r="H61" s="22"/>
      <c r="I61" s="23">
        <f t="shared" si="2"/>
        <v>0</v>
      </c>
      <c r="J61" s="18">
        <v>8</v>
      </c>
      <c r="K61" s="23">
        <f t="shared" si="0"/>
        <v>0</v>
      </c>
      <c r="L61" s="24">
        <f t="shared" si="1"/>
        <v>0</v>
      </c>
      <c r="M61" s="24"/>
    </row>
    <row r="62" spans="2:13" s="1" customFormat="1" ht="19.7" customHeight="1" x14ac:dyDescent="0.2">
      <c r="B62" s="18">
        <v>21</v>
      </c>
      <c r="C62" s="19" t="s">
        <v>85</v>
      </c>
      <c r="D62" s="19" t="s">
        <v>86</v>
      </c>
      <c r="E62" s="20" t="s">
        <v>87</v>
      </c>
      <c r="F62" s="19" t="s">
        <v>78</v>
      </c>
      <c r="G62" s="21">
        <v>6</v>
      </c>
      <c r="H62" s="22"/>
      <c r="I62" s="23">
        <f t="shared" si="2"/>
        <v>0</v>
      </c>
      <c r="J62" s="18">
        <v>8</v>
      </c>
      <c r="K62" s="23">
        <f t="shared" si="0"/>
        <v>0</v>
      </c>
      <c r="L62" s="24">
        <f t="shared" si="1"/>
        <v>0</v>
      </c>
      <c r="M62" s="24"/>
    </row>
    <row r="63" spans="2:13" s="1" customFormat="1" ht="28.7" customHeight="1" x14ac:dyDescent="0.2">
      <c r="B63" s="18">
        <v>22</v>
      </c>
      <c r="C63" s="19" t="s">
        <v>88</v>
      </c>
      <c r="D63" s="19" t="s">
        <v>89</v>
      </c>
      <c r="E63" s="20" t="s">
        <v>90</v>
      </c>
      <c r="F63" s="19" t="s">
        <v>25</v>
      </c>
      <c r="G63" s="21">
        <v>10</v>
      </c>
      <c r="H63" s="22"/>
      <c r="I63" s="23">
        <f t="shared" si="2"/>
        <v>0</v>
      </c>
      <c r="J63" s="18">
        <v>8</v>
      </c>
      <c r="K63" s="23">
        <f t="shared" si="0"/>
        <v>0</v>
      </c>
      <c r="L63" s="24">
        <f t="shared" si="1"/>
        <v>0</v>
      </c>
      <c r="M63" s="24"/>
    </row>
    <row r="64" spans="2:13" s="1" customFormat="1" ht="19.7" customHeight="1" x14ac:dyDescent="0.2">
      <c r="B64" s="18">
        <v>23</v>
      </c>
      <c r="C64" s="19" t="s">
        <v>91</v>
      </c>
      <c r="D64" s="19" t="s">
        <v>92</v>
      </c>
      <c r="E64" s="20" t="s">
        <v>93</v>
      </c>
      <c r="F64" s="19" t="s">
        <v>51</v>
      </c>
      <c r="G64" s="21">
        <v>1.56</v>
      </c>
      <c r="H64" s="22"/>
      <c r="I64" s="23">
        <f t="shared" si="2"/>
        <v>0</v>
      </c>
      <c r="J64" s="18">
        <v>8</v>
      </c>
      <c r="K64" s="23">
        <f t="shared" si="0"/>
        <v>0</v>
      </c>
      <c r="L64" s="24">
        <f t="shared" si="1"/>
        <v>0</v>
      </c>
      <c r="M64" s="24"/>
    </row>
    <row r="65" spans="2:14" s="1" customFormat="1" ht="28.7" customHeight="1" x14ac:dyDescent="0.2">
      <c r="B65" s="18">
        <v>24</v>
      </c>
      <c r="C65" s="19" t="s">
        <v>94</v>
      </c>
      <c r="D65" s="19" t="s">
        <v>95</v>
      </c>
      <c r="E65" s="20" t="s">
        <v>96</v>
      </c>
      <c r="F65" s="19" t="s">
        <v>78</v>
      </c>
      <c r="G65" s="21">
        <v>30</v>
      </c>
      <c r="H65" s="22"/>
      <c r="I65" s="23">
        <f t="shared" si="2"/>
        <v>0</v>
      </c>
      <c r="J65" s="18">
        <v>8</v>
      </c>
      <c r="K65" s="23">
        <f t="shared" si="0"/>
        <v>0</v>
      </c>
      <c r="L65" s="24">
        <f t="shared" si="1"/>
        <v>0</v>
      </c>
      <c r="M65" s="24"/>
    </row>
    <row r="66" spans="2:14" s="1" customFormat="1" ht="19.7" customHeight="1" x14ac:dyDescent="0.2">
      <c r="B66" s="18">
        <v>25</v>
      </c>
      <c r="C66" s="19" t="s">
        <v>97</v>
      </c>
      <c r="D66" s="19" t="s">
        <v>98</v>
      </c>
      <c r="E66" s="20" t="s">
        <v>99</v>
      </c>
      <c r="F66" s="19" t="s">
        <v>78</v>
      </c>
      <c r="G66" s="21">
        <v>100</v>
      </c>
      <c r="H66" s="22"/>
      <c r="I66" s="23">
        <f t="shared" si="2"/>
        <v>0</v>
      </c>
      <c r="J66" s="18">
        <v>8</v>
      </c>
      <c r="K66" s="23">
        <f t="shared" si="0"/>
        <v>0</v>
      </c>
      <c r="L66" s="24">
        <f t="shared" si="1"/>
        <v>0</v>
      </c>
      <c r="M66" s="24"/>
    </row>
    <row r="67" spans="2:14" s="1" customFormat="1" ht="19.7" customHeight="1" x14ac:dyDescent="0.2">
      <c r="B67" s="18">
        <v>26</v>
      </c>
      <c r="C67" s="19" t="s">
        <v>100</v>
      </c>
      <c r="D67" s="19" t="s">
        <v>101</v>
      </c>
      <c r="E67" s="20" t="s">
        <v>102</v>
      </c>
      <c r="F67" s="19" t="s">
        <v>51</v>
      </c>
      <c r="G67" s="21">
        <v>36.76</v>
      </c>
      <c r="H67" s="22"/>
      <c r="I67" s="23">
        <f t="shared" si="2"/>
        <v>0</v>
      </c>
      <c r="J67" s="18">
        <v>8</v>
      </c>
      <c r="K67" s="23">
        <f t="shared" si="0"/>
        <v>0</v>
      </c>
      <c r="L67" s="24">
        <f t="shared" si="1"/>
        <v>0</v>
      </c>
      <c r="M67" s="24"/>
    </row>
    <row r="68" spans="2:14" s="1" customFormat="1" ht="19.7" customHeight="1" x14ac:dyDescent="0.2">
      <c r="B68" s="18">
        <v>27</v>
      </c>
      <c r="C68" s="19" t="s">
        <v>103</v>
      </c>
      <c r="D68" s="19" t="s">
        <v>104</v>
      </c>
      <c r="E68" s="20" t="s">
        <v>105</v>
      </c>
      <c r="F68" s="19" t="s">
        <v>70</v>
      </c>
      <c r="G68" s="21">
        <v>276.5</v>
      </c>
      <c r="H68" s="22"/>
      <c r="I68" s="23">
        <f t="shared" si="2"/>
        <v>0</v>
      </c>
      <c r="J68" s="18">
        <v>8</v>
      </c>
      <c r="K68" s="23">
        <f t="shared" si="0"/>
        <v>0</v>
      </c>
      <c r="L68" s="24">
        <f t="shared" si="1"/>
        <v>0</v>
      </c>
      <c r="M68" s="24"/>
    </row>
    <row r="69" spans="2:14" s="1" customFormat="1" ht="19.7" customHeight="1" x14ac:dyDescent="0.2">
      <c r="B69" s="18">
        <v>28</v>
      </c>
      <c r="C69" s="19" t="s">
        <v>106</v>
      </c>
      <c r="D69" s="19" t="s">
        <v>107</v>
      </c>
      <c r="E69" s="20" t="s">
        <v>105</v>
      </c>
      <c r="F69" s="19" t="s">
        <v>70</v>
      </c>
      <c r="G69" s="21">
        <v>20</v>
      </c>
      <c r="H69" s="22"/>
      <c r="I69" s="23">
        <f t="shared" si="2"/>
        <v>0</v>
      </c>
      <c r="J69" s="18">
        <v>23</v>
      </c>
      <c r="K69" s="23">
        <f t="shared" si="0"/>
        <v>0</v>
      </c>
      <c r="L69" s="24">
        <f t="shared" si="1"/>
        <v>0</v>
      </c>
      <c r="M69" s="24"/>
    </row>
    <row r="70" spans="2:14" s="1" customFormat="1" ht="19.7" customHeight="1" x14ac:dyDescent="0.2">
      <c r="B70" s="18">
        <v>29</v>
      </c>
      <c r="C70" s="19" t="s">
        <v>108</v>
      </c>
      <c r="D70" s="19" t="s">
        <v>109</v>
      </c>
      <c r="E70" s="20" t="s">
        <v>110</v>
      </c>
      <c r="F70" s="19" t="s">
        <v>70</v>
      </c>
      <c r="G70" s="21">
        <v>10</v>
      </c>
      <c r="H70" s="22"/>
      <c r="I70" s="23">
        <f t="shared" si="2"/>
        <v>0</v>
      </c>
      <c r="J70" s="18">
        <v>8</v>
      </c>
      <c r="K70" s="23">
        <f t="shared" si="0"/>
        <v>0</v>
      </c>
      <c r="L70" s="24">
        <f t="shared" si="1"/>
        <v>0</v>
      </c>
      <c r="M70" s="24"/>
    </row>
    <row r="71" spans="2:14" s="1" customFormat="1" ht="19.7" customHeight="1" x14ac:dyDescent="0.2">
      <c r="B71" s="18">
        <v>30</v>
      </c>
      <c r="C71" s="19" t="s">
        <v>111</v>
      </c>
      <c r="D71" s="19" t="s">
        <v>112</v>
      </c>
      <c r="E71" s="20" t="s">
        <v>113</v>
      </c>
      <c r="F71" s="19" t="s">
        <v>70</v>
      </c>
      <c r="G71" s="21">
        <v>37</v>
      </c>
      <c r="H71" s="22"/>
      <c r="I71" s="23">
        <f t="shared" si="2"/>
        <v>0</v>
      </c>
      <c r="J71" s="18">
        <v>8</v>
      </c>
      <c r="K71" s="23">
        <f t="shared" si="0"/>
        <v>0</v>
      </c>
      <c r="L71" s="24">
        <f t="shared" si="1"/>
        <v>0</v>
      </c>
      <c r="M71" s="24"/>
    </row>
    <row r="72" spans="2:14" s="1" customFormat="1" ht="19.7" customHeight="1" x14ac:dyDescent="0.2">
      <c r="B72" s="18">
        <v>31</v>
      </c>
      <c r="C72" s="19" t="s">
        <v>114</v>
      </c>
      <c r="D72" s="19" t="s">
        <v>115</v>
      </c>
      <c r="E72" s="20" t="s">
        <v>113</v>
      </c>
      <c r="F72" s="19" t="s">
        <v>70</v>
      </c>
      <c r="G72" s="21">
        <v>8</v>
      </c>
      <c r="H72" s="22"/>
      <c r="I72" s="23">
        <f t="shared" si="2"/>
        <v>0</v>
      </c>
      <c r="J72" s="18">
        <v>23</v>
      </c>
      <c r="K72" s="23">
        <f t="shared" si="0"/>
        <v>0</v>
      </c>
      <c r="L72" s="24">
        <f t="shared" si="1"/>
        <v>0</v>
      </c>
      <c r="M72" s="24"/>
    </row>
    <row r="73" spans="2:14" s="1" customFormat="1" ht="19.7" customHeight="1" x14ac:dyDescent="0.2">
      <c r="B73" s="18">
        <v>32</v>
      </c>
      <c r="C73" s="19" t="s">
        <v>116</v>
      </c>
      <c r="D73" s="19" t="s">
        <v>117</v>
      </c>
      <c r="E73" s="20" t="s">
        <v>118</v>
      </c>
      <c r="F73" s="19" t="s">
        <v>70</v>
      </c>
      <c r="G73" s="21">
        <v>67</v>
      </c>
      <c r="H73" s="22"/>
      <c r="I73" s="23">
        <f t="shared" si="2"/>
        <v>0</v>
      </c>
      <c r="J73" s="18">
        <v>8</v>
      </c>
      <c r="K73" s="23">
        <f t="shared" si="0"/>
        <v>0</v>
      </c>
      <c r="L73" s="24">
        <f t="shared" si="1"/>
        <v>0</v>
      </c>
      <c r="M73" s="24"/>
    </row>
    <row r="74" spans="2:14" s="1" customFormat="1" ht="55.9" customHeight="1" x14ac:dyDescent="0.2"/>
    <row r="75" spans="2:14" s="1" customFormat="1" ht="21.4" customHeight="1" x14ac:dyDescent="0.2">
      <c r="B75" s="25" t="s">
        <v>119</v>
      </c>
      <c r="C75" s="25"/>
      <c r="D75" s="25"/>
      <c r="E75" s="25"/>
      <c r="F75" s="26">
        <f>SUM(I32,I37,I42,I45:I73)</f>
        <v>0</v>
      </c>
      <c r="G75" s="26"/>
      <c r="H75" s="26"/>
      <c r="I75" s="26"/>
      <c r="J75" s="26"/>
      <c r="K75" s="26"/>
      <c r="L75" s="26"/>
      <c r="M75" s="26"/>
    </row>
    <row r="76" spans="2:14" s="1" customFormat="1" ht="21.4" customHeight="1" x14ac:dyDescent="0.2">
      <c r="B76" s="25" t="s">
        <v>120</v>
      </c>
      <c r="C76" s="25"/>
      <c r="D76" s="25"/>
      <c r="E76" s="25"/>
      <c r="F76" s="26">
        <f>SUM(L32,L37,L42,L45:M73)</f>
        <v>0</v>
      </c>
      <c r="G76" s="26"/>
      <c r="H76" s="26"/>
      <c r="I76" s="26"/>
      <c r="J76" s="26"/>
      <c r="K76" s="26"/>
      <c r="L76" s="26"/>
      <c r="M76" s="26"/>
    </row>
    <row r="77" spans="2:14" s="1" customFormat="1" ht="11.1" customHeight="1" x14ac:dyDescent="0.2"/>
    <row r="78" spans="2:14" s="1" customFormat="1" ht="61.35" customHeight="1" x14ac:dyDescent="0.2">
      <c r="B78" s="12" t="s">
        <v>121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2:14" s="1" customFormat="1" ht="2.65" customHeight="1" x14ac:dyDescent="0.2"/>
    <row r="80" spans="2:14" s="1" customFormat="1" ht="89.1" customHeight="1" x14ac:dyDescent="0.2">
      <c r="B80" s="12" t="s">
        <v>122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2:14" s="1" customFormat="1" ht="5.25" customHeight="1" x14ac:dyDescent="0.2"/>
    <row r="82" spans="2:14" s="1" customFormat="1" ht="110.1" customHeight="1" x14ac:dyDescent="0.2">
      <c r="B82" s="27" t="s">
        <v>123</v>
      </c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</row>
    <row r="83" spans="2:14" s="1" customFormat="1" ht="5.25" customHeight="1" x14ac:dyDescent="0.2"/>
    <row r="84" spans="2:14" s="1" customFormat="1" ht="37.9" customHeight="1" x14ac:dyDescent="0.2">
      <c r="B84" s="28" t="s">
        <v>124</v>
      </c>
      <c r="C84" s="28"/>
      <c r="D84" s="28"/>
      <c r="E84" s="28"/>
      <c r="F84" s="29" t="s">
        <v>125</v>
      </c>
      <c r="G84" s="29"/>
      <c r="H84" s="29"/>
      <c r="I84" s="29"/>
      <c r="J84" s="29"/>
      <c r="K84" s="29"/>
      <c r="L84" s="29"/>
    </row>
    <row r="85" spans="2:14" s="1" customFormat="1" ht="28.7" customHeight="1" x14ac:dyDescent="0.2"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</row>
    <row r="86" spans="2:14" s="1" customFormat="1" ht="28.7" customHeight="1" x14ac:dyDescent="0.2"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</row>
    <row r="87" spans="2:14" s="1" customFormat="1" ht="28.7" customHeight="1" x14ac:dyDescent="0.2"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</row>
    <row r="88" spans="2:14" s="1" customFormat="1" ht="28.7" customHeight="1" x14ac:dyDescent="0.2"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</row>
    <row r="89" spans="2:14" s="1" customFormat="1" ht="2.65" customHeight="1" x14ac:dyDescent="0.2"/>
    <row r="90" spans="2:14" s="1" customFormat="1" ht="189.95" customHeight="1" x14ac:dyDescent="0.2">
      <c r="B90" s="12" t="s">
        <v>126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</row>
    <row r="91" spans="2:14" s="1" customFormat="1" ht="2.65" customHeight="1" x14ac:dyDescent="0.2"/>
    <row r="92" spans="2:14" s="1" customFormat="1" ht="33.6" customHeight="1" x14ac:dyDescent="0.2">
      <c r="B92" s="11" t="s">
        <v>127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2:14" s="1" customFormat="1" ht="2.65" customHeight="1" x14ac:dyDescent="0.2"/>
    <row r="94" spans="2:14" s="1" customFormat="1" ht="37.9" customHeight="1" x14ac:dyDescent="0.2">
      <c r="B94" s="28" t="s">
        <v>128</v>
      </c>
      <c r="C94" s="28"/>
      <c r="D94" s="28"/>
      <c r="E94" s="28"/>
      <c r="F94" s="31" t="s">
        <v>129</v>
      </c>
      <c r="G94" s="31"/>
      <c r="H94" s="31"/>
      <c r="I94" s="31"/>
      <c r="J94" s="31"/>
      <c r="K94" s="31"/>
      <c r="L94" s="31"/>
    </row>
    <row r="95" spans="2:14" s="1" customFormat="1" ht="28.7" customHeight="1" x14ac:dyDescent="0.2"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</row>
    <row r="96" spans="2:14" s="1" customFormat="1" ht="28.7" customHeight="1" x14ac:dyDescent="0.2"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</row>
    <row r="97" spans="2:14" s="1" customFormat="1" ht="28.7" customHeight="1" x14ac:dyDescent="0.2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</row>
    <row r="98" spans="2:14" s="1" customFormat="1" ht="28.7" customHeight="1" x14ac:dyDescent="0.2"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</row>
    <row r="99" spans="2:14" s="1" customFormat="1" ht="2.65" customHeight="1" x14ac:dyDescent="0.2"/>
    <row r="100" spans="2:14" s="1" customFormat="1" ht="130.69999999999999" customHeight="1" x14ac:dyDescent="0.2">
      <c r="B100" s="12" t="s">
        <v>130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2:14" s="1" customFormat="1" ht="2.65" customHeight="1" x14ac:dyDescent="0.2"/>
    <row r="102" spans="2:14" s="1" customFormat="1" ht="60" customHeight="1" x14ac:dyDescent="0.2">
      <c r="B102" s="12" t="s">
        <v>131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2:14" s="1" customFormat="1" ht="2.65" customHeight="1" x14ac:dyDescent="0.2"/>
    <row r="104" spans="2:14" s="1" customFormat="1" ht="47.45" customHeight="1" x14ac:dyDescent="0.2">
      <c r="B104" s="27" t="s">
        <v>132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</row>
    <row r="105" spans="2:14" s="1" customFormat="1" ht="2.65" customHeight="1" x14ac:dyDescent="0.2"/>
    <row r="106" spans="2:14" s="1" customFormat="1" ht="33.6" customHeight="1" x14ac:dyDescent="0.2">
      <c r="B106" s="27" t="s">
        <v>133</v>
      </c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</row>
    <row r="107" spans="2:14" s="1" customFormat="1" ht="2.65" customHeight="1" x14ac:dyDescent="0.2"/>
    <row r="108" spans="2:14" s="1" customFormat="1" ht="116.85" customHeight="1" x14ac:dyDescent="0.2">
      <c r="B108" s="12" t="s">
        <v>134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2:14" s="1" customFormat="1" ht="2.65" customHeight="1" x14ac:dyDescent="0.2"/>
    <row r="110" spans="2:14" s="1" customFormat="1" ht="90" customHeight="1" x14ac:dyDescent="0.2">
      <c r="B110" s="12" t="s">
        <v>135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2:14" s="1" customFormat="1" ht="86.85" customHeight="1" x14ac:dyDescent="0.2">
      <c r="H111" s="32"/>
      <c r="I111" s="32"/>
      <c r="J111" s="32"/>
      <c r="K111" s="32"/>
    </row>
    <row r="112" spans="2:14" s="1" customFormat="1" ht="17.649999999999999" customHeight="1" x14ac:dyDescent="0.2">
      <c r="I112" s="33" t="s">
        <v>136</v>
      </c>
      <c r="J112" s="33"/>
    </row>
    <row r="113" spans="2:10" s="1" customFormat="1" ht="145.15" customHeight="1" x14ac:dyDescent="0.2"/>
    <row r="114" spans="2:10" s="1" customFormat="1" ht="105" customHeight="1" x14ac:dyDescent="0.2">
      <c r="B114" s="34" t="s">
        <v>137</v>
      </c>
      <c r="C114" s="34"/>
      <c r="D114" s="34"/>
      <c r="E114" s="34"/>
      <c r="F114" s="34"/>
      <c r="G114" s="34"/>
      <c r="H114" s="34"/>
      <c r="I114" s="34"/>
      <c r="J114" s="34"/>
    </row>
  </sheetData>
  <sheetProtection algorithmName="SHA-512" hashValue="72IWCw3zZ2f45yc3wAQ+gi585ZxLcWcKf7uZRTM13vtaC0ajzUmrcnWb3zMA4jaipsVCji3DqDg5lv2vaGPPUA==" saltValue="ZkvJzmbYphvWIzTvoScyVg==" spinCount="100000" sheet="1" objects="1" scenarios="1"/>
  <mergeCells count="89">
    <mergeCell ref="H111:K111"/>
    <mergeCell ref="I112:J112"/>
    <mergeCell ref="B114:J114"/>
    <mergeCell ref="B100:N100"/>
    <mergeCell ref="B102:N102"/>
    <mergeCell ref="B104:N104"/>
    <mergeCell ref="B106:N106"/>
    <mergeCell ref="B108:N108"/>
    <mergeCell ref="B110:N110"/>
    <mergeCell ref="B96:E96"/>
    <mergeCell ref="F96:L96"/>
    <mergeCell ref="B97:E97"/>
    <mergeCell ref="F97:L97"/>
    <mergeCell ref="B98:E98"/>
    <mergeCell ref="F98:L98"/>
    <mergeCell ref="B90:N90"/>
    <mergeCell ref="B92:N92"/>
    <mergeCell ref="B94:E94"/>
    <mergeCell ref="F94:L94"/>
    <mergeCell ref="B95:E95"/>
    <mergeCell ref="F95:L95"/>
    <mergeCell ref="B86:E86"/>
    <mergeCell ref="F86:L86"/>
    <mergeCell ref="B87:E87"/>
    <mergeCell ref="F87:L87"/>
    <mergeCell ref="B88:E88"/>
    <mergeCell ref="F88:L88"/>
    <mergeCell ref="B78:N78"/>
    <mergeCell ref="B80:N80"/>
    <mergeCell ref="B82:N82"/>
    <mergeCell ref="B84:E84"/>
    <mergeCell ref="F84:L84"/>
    <mergeCell ref="B85:E85"/>
    <mergeCell ref="F85:L85"/>
    <mergeCell ref="L71:M71"/>
    <mergeCell ref="L72:M72"/>
    <mergeCell ref="L73:M73"/>
    <mergeCell ref="B75:E75"/>
    <mergeCell ref="F75:M75"/>
    <mergeCell ref="B76:E76"/>
    <mergeCell ref="F76:M76"/>
    <mergeCell ref="L65:M65"/>
    <mergeCell ref="L66:M66"/>
    <mergeCell ref="L67:M67"/>
    <mergeCell ref="L68:M68"/>
    <mergeCell ref="L69:M69"/>
    <mergeCell ref="L70:M70"/>
    <mergeCell ref="L59:M59"/>
    <mergeCell ref="L60:M60"/>
    <mergeCell ref="L61:M61"/>
    <mergeCell ref="L62:M62"/>
    <mergeCell ref="L63:M63"/>
    <mergeCell ref="L64:M64"/>
    <mergeCell ref="L53:M53"/>
    <mergeCell ref="L54:M54"/>
    <mergeCell ref="L55:M55"/>
    <mergeCell ref="L56:M56"/>
    <mergeCell ref="L57:M57"/>
    <mergeCell ref="L58:M58"/>
    <mergeCell ref="L47:M47"/>
    <mergeCell ref="L48:M48"/>
    <mergeCell ref="L49:M49"/>
    <mergeCell ref="L50:M50"/>
    <mergeCell ref="L51:M51"/>
    <mergeCell ref="L52:M52"/>
    <mergeCell ref="B39:K39"/>
    <mergeCell ref="L41:M41"/>
    <mergeCell ref="L42:M42"/>
    <mergeCell ref="L44:M44"/>
    <mergeCell ref="L45:M45"/>
    <mergeCell ref="L46:M46"/>
    <mergeCell ref="B29:K29"/>
    <mergeCell ref="L31:M31"/>
    <mergeCell ref="L32:M32"/>
    <mergeCell ref="B34:K34"/>
    <mergeCell ref="L36:M36"/>
    <mergeCell ref="L37:M37"/>
    <mergeCell ref="B8:D8"/>
    <mergeCell ref="B10:D11"/>
    <mergeCell ref="G11:N12"/>
    <mergeCell ref="E14:G14"/>
    <mergeCell ref="B24:L24"/>
    <mergeCell ref="B26:L26"/>
    <mergeCell ref="I2:O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2024-10-20T11:23:30Z</dcterms:created>
  <dcterms:modified xsi:type="dcterms:W3CDTF">2024-10-20T11:24:00Z</dcterms:modified>
</cp:coreProperties>
</file>